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kereselidze\Desktop\"/>
    </mc:Choice>
  </mc:AlternateContent>
  <bookViews>
    <workbookView xWindow="0" yWindow="0" windowWidth="28725" windowHeight="12360"/>
  </bookViews>
  <sheets>
    <sheet name="ბეჟანიშვილ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5" i="1" l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G14" i="1"/>
  <c r="I14" i="1"/>
  <c r="H13" i="1"/>
  <c r="H12" i="1"/>
  <c r="H11" i="1"/>
  <c r="H14" i="1" l="1"/>
  <c r="H35" i="1"/>
</calcChain>
</file>

<file path=xl/sharedStrings.xml><?xml version="1.0" encoding="utf-8"?>
<sst xmlns="http://schemas.openxmlformats.org/spreadsheetml/2006/main" count="75" uniqueCount="46">
  <si>
    <t>თბილისი - ბეჟანიშვილის ქუჩა</t>
  </si>
  <si>
    <t>ფასეულობათა დასახელება</t>
  </si>
  <si>
    <t>საინვენტარიზაციო ნომერი</t>
  </si>
  <si>
    <t>ზომის ერთეული</t>
  </si>
  <si>
    <t>ფასი, ლარი</t>
  </si>
  <si>
    <t>ნარჩენი ღ-ბა2020წ.01.01</t>
  </si>
  <si>
    <t>რაოდენობა</t>
  </si>
  <si>
    <t>თანხა, ლარი</t>
  </si>
  <si>
    <t>მაცივარი</t>
  </si>
  <si>
    <t>029460</t>
  </si>
  <si>
    <t>ც</t>
  </si>
  <si>
    <t>სამზარეულოს ავეჯი(კომპლექტი)</t>
  </si>
  <si>
    <t>ტელევიზორი(საკიდით)</t>
  </si>
  <si>
    <t>029466</t>
  </si>
  <si>
    <t>ძირითადი აქტივები</t>
  </si>
  <si>
    <t>N</t>
  </si>
  <si>
    <t>სულ</t>
  </si>
  <si>
    <t>მცირეფასიანი მატერიალური მარაგები</t>
  </si>
  <si>
    <t>გარდერობი,,LIDo"ერთკარიანი</t>
  </si>
  <si>
    <t>გარდერობი,,LIDo"ორკარიანი სარკით</t>
  </si>
  <si>
    <t>ტუმბო,,LILIYA"</t>
  </si>
  <si>
    <t>საწერი მაგიდა</t>
  </si>
  <si>
    <t>2</t>
  </si>
  <si>
    <t>ჟურნალის მაგიდა</t>
  </si>
  <si>
    <t>029465</t>
  </si>
  <si>
    <t>1</t>
  </si>
  <si>
    <t>ტელევზორის მაგიდა</t>
  </si>
  <si>
    <t>029467</t>
  </si>
  <si>
    <t>დიდი წიგნების თარო(ორი რეგულირებადი თაროთი,შეიძლებათაროების ერთმანეთზე დადგმა)ზომა107x90</t>
  </si>
  <si>
    <t>029468-029469</t>
  </si>
  <si>
    <t>პატარა წიგნების თარო(ორი რეგულირებადი თაროთი,შეიძლებათაროების ერთმანეთზე დადგმა)ზომა107x45</t>
  </si>
  <si>
    <t>029470-029471</t>
  </si>
  <si>
    <t>029478</t>
  </si>
  <si>
    <t>კარადა(თაროებით)</t>
  </si>
  <si>
    <t>029479</t>
  </si>
  <si>
    <t>029481-029482</t>
  </si>
  <si>
    <t>მაგიდა უჯრების გარეშე</t>
  </si>
  <si>
    <t>029489</t>
  </si>
  <si>
    <t xml:space="preserve">უთო </t>
  </si>
  <si>
    <t>029492</t>
  </si>
  <si>
    <t>028890,029498-029500</t>
  </si>
  <si>
    <t>8</t>
  </si>
  <si>
    <t>4</t>
  </si>
  <si>
    <t>029417-029418,029419,029420,029421,029423,029425.</t>
  </si>
  <si>
    <t>029402-029405</t>
  </si>
  <si>
    <t>029407,029408,029412,029414,029415.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</si>
</sst>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1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charset val="1"/>
      <scheme val="minor"/>
    </font>
    <font>
      <sz val="12"/>
      <color theme="1"/>
      <name val="Sylfaen"/>
      <family val="1"/>
      <charset val="204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Border="1"/>
    <xf numFmtId="0" fontId="0" fillId="2" borderId="0" xfId="0" applyFill="1" applyBorder="1"/>
    <xf numFmtId="0" fontId="1" fillId="2" borderId="0" xfId="0" applyFont="1" applyFill="1" applyBorder="1" applyAlignment="1"/>
    <xf numFmtId="0" fontId="2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/>
    <xf numFmtId="0" fontId="2" fillId="0" borderId="10" xfId="0" applyFont="1" applyBorder="1" applyAlignment="1">
      <alignment horizontal="left" vertical="center"/>
    </xf>
    <xf numFmtId="0" fontId="4" fillId="2" borderId="11" xfId="0" applyFont="1" applyFill="1" applyBorder="1"/>
    <xf numFmtId="49" fontId="4" fillId="2" borderId="11" xfId="0" applyNumberFormat="1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11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left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5" xfId="0" applyFont="1" applyFill="1" applyBorder="1"/>
    <xf numFmtId="49" fontId="4" fillId="2" borderId="5" xfId="0" applyNumberFormat="1" applyFont="1" applyFill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1" fillId="2" borderId="16" xfId="0" applyFont="1" applyFill="1" applyBorder="1"/>
    <xf numFmtId="0" fontId="1" fillId="2" borderId="16" xfId="0" applyFont="1" applyFill="1" applyBorder="1" applyAlignment="1">
      <alignment horizontal="left" vertical="center"/>
    </xf>
    <xf numFmtId="49" fontId="1" fillId="2" borderId="16" xfId="0" applyNumberFormat="1" applyFont="1" applyFill="1" applyBorder="1" applyAlignment="1">
      <alignment horizontal="center" vertical="center"/>
    </xf>
    <xf numFmtId="49" fontId="1" fillId="2" borderId="17" xfId="0" applyNumberFormat="1" applyFont="1" applyFill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left" vertical="center"/>
    </xf>
    <xf numFmtId="49" fontId="4" fillId="2" borderId="2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left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16" xfId="0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left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2" borderId="2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1" fillId="3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35"/>
  <sheetViews>
    <sheetView tabSelected="1" topLeftCell="A4" workbookViewId="0">
      <selection activeCell="K21" sqref="K21"/>
    </sheetView>
  </sheetViews>
  <sheetFormatPr defaultRowHeight="15.75" x14ac:dyDescent="0.25"/>
  <cols>
    <col min="1" max="1" width="2.42578125" customWidth="1"/>
    <col min="2" max="2" width="3.7109375" style="30" customWidth="1"/>
    <col min="3" max="3" width="25" style="30" customWidth="1"/>
    <col min="4" max="4" width="17.7109375" style="30" customWidth="1"/>
    <col min="5" max="5" width="9" style="30" customWidth="1"/>
    <col min="6" max="6" width="7.42578125" style="30" customWidth="1"/>
    <col min="7" max="7" width="6.5703125" style="30" customWidth="1"/>
    <col min="8" max="8" width="9.28515625" style="30" customWidth="1"/>
    <col min="9" max="9" width="12.85546875" style="30" customWidth="1"/>
  </cols>
  <sheetData>
    <row r="4" spans="1:10" x14ac:dyDescent="0.25">
      <c r="B4" s="64" t="s">
        <v>0</v>
      </c>
      <c r="C4" s="64"/>
      <c r="D4" s="64"/>
      <c r="E4" s="64"/>
      <c r="F4" s="3"/>
      <c r="G4" s="3"/>
      <c r="H4" s="3"/>
      <c r="I4" s="3"/>
      <c r="J4" s="2"/>
    </row>
    <row r="5" spans="1:10" x14ac:dyDescent="0.25">
      <c r="A5" s="1"/>
      <c r="B5" s="4"/>
      <c r="C5" s="4"/>
      <c r="D5" s="5"/>
      <c r="E5" s="5"/>
      <c r="F5" s="5"/>
      <c r="G5" s="5"/>
      <c r="H5" s="5"/>
      <c r="I5" s="5"/>
    </row>
    <row r="6" spans="1:10" x14ac:dyDescent="0.25">
      <c r="A6" s="1"/>
      <c r="B6" s="65" t="s">
        <v>14</v>
      </c>
      <c r="C6" s="65"/>
      <c r="D6" s="65"/>
      <c r="E6" s="65"/>
      <c r="F6" s="6"/>
      <c r="G6" s="6"/>
      <c r="H6" s="6"/>
      <c r="I6" s="6"/>
    </row>
    <row r="7" spans="1:10" ht="16.5" thickBot="1" x14ac:dyDescent="0.3">
      <c r="A7" s="1"/>
      <c r="B7" s="4"/>
      <c r="C7" s="4"/>
      <c r="D7" s="5"/>
      <c r="E7" s="5"/>
      <c r="F7" s="5"/>
      <c r="G7" s="5"/>
      <c r="H7" s="5"/>
      <c r="I7" s="5"/>
    </row>
    <row r="8" spans="1:10" ht="22.5" customHeight="1" x14ac:dyDescent="0.25">
      <c r="B8" s="61" t="s">
        <v>15</v>
      </c>
      <c r="C8" s="57" t="s">
        <v>1</v>
      </c>
      <c r="D8" s="45" t="s">
        <v>2</v>
      </c>
      <c r="E8" s="57" t="s">
        <v>3</v>
      </c>
      <c r="F8" s="57" t="s">
        <v>4</v>
      </c>
      <c r="G8" s="53" t="s">
        <v>6</v>
      </c>
      <c r="H8" s="53" t="s">
        <v>7</v>
      </c>
      <c r="I8" s="48" t="s">
        <v>5</v>
      </c>
    </row>
    <row r="9" spans="1:10" ht="15" customHeight="1" x14ac:dyDescent="0.25">
      <c r="B9" s="62"/>
      <c r="C9" s="58"/>
      <c r="D9" s="46"/>
      <c r="E9" s="58"/>
      <c r="F9" s="58"/>
      <c r="G9" s="54"/>
      <c r="H9" s="54"/>
      <c r="I9" s="49"/>
    </row>
    <row r="10" spans="1:10" thickBot="1" x14ac:dyDescent="0.3">
      <c r="B10" s="66"/>
      <c r="C10" s="59"/>
      <c r="D10" s="60"/>
      <c r="E10" s="59"/>
      <c r="F10" s="59"/>
      <c r="G10" s="56"/>
      <c r="H10" s="56"/>
      <c r="I10" s="50"/>
    </row>
    <row r="11" spans="1:10" x14ac:dyDescent="0.25">
      <c r="B11" s="7">
        <v>1</v>
      </c>
      <c r="C11" s="8" t="s">
        <v>8</v>
      </c>
      <c r="D11" s="9" t="s">
        <v>9</v>
      </c>
      <c r="E11" s="10" t="s">
        <v>10</v>
      </c>
      <c r="F11" s="11">
        <v>847.46</v>
      </c>
      <c r="G11" s="12">
        <v>1</v>
      </c>
      <c r="H11" s="13">
        <f t="shared" ref="H11:H13" si="0">G11*F11</f>
        <v>847.46</v>
      </c>
      <c r="I11" s="14">
        <v>277.97000000000003</v>
      </c>
    </row>
    <row r="12" spans="1:10" ht="32.25" customHeight="1" x14ac:dyDescent="0.25">
      <c r="B12" s="15">
        <v>2</v>
      </c>
      <c r="C12" s="16" t="s">
        <v>11</v>
      </c>
      <c r="D12" s="17"/>
      <c r="E12" s="18" t="s">
        <v>10</v>
      </c>
      <c r="F12" s="19">
        <v>994.04</v>
      </c>
      <c r="G12" s="20">
        <v>1</v>
      </c>
      <c r="H12" s="21">
        <f t="shared" si="0"/>
        <v>994.04</v>
      </c>
      <c r="I12" s="22">
        <v>293.72000000000003</v>
      </c>
    </row>
    <row r="13" spans="1:10" ht="16.5" thickBot="1" x14ac:dyDescent="0.3">
      <c r="B13" s="15">
        <v>3</v>
      </c>
      <c r="C13" s="23" t="s">
        <v>12</v>
      </c>
      <c r="D13" s="24" t="s">
        <v>13</v>
      </c>
      <c r="E13" s="18" t="s">
        <v>10</v>
      </c>
      <c r="F13" s="17">
        <v>529.66</v>
      </c>
      <c r="G13" s="20">
        <v>1</v>
      </c>
      <c r="H13" s="21">
        <f t="shared" si="0"/>
        <v>529.66</v>
      </c>
      <c r="I13" s="22">
        <v>105.93</v>
      </c>
    </row>
    <row r="14" spans="1:10" ht="16.5" thickBot="1" x14ac:dyDescent="0.3">
      <c r="B14" s="25"/>
      <c r="C14" s="26" t="s">
        <v>16</v>
      </c>
      <c r="D14" s="27"/>
      <c r="E14" s="27"/>
      <c r="F14" s="27"/>
      <c r="G14" s="28">
        <f>SUM(G11:G13)</f>
        <v>3</v>
      </c>
      <c r="H14" s="28">
        <f>SUM(H11:H13)</f>
        <v>2371.16</v>
      </c>
      <c r="I14" s="29">
        <f>SUM(I11:I13)</f>
        <v>677.62000000000012</v>
      </c>
    </row>
    <row r="16" spans="1:10" x14ac:dyDescent="0.25">
      <c r="C16" s="55" t="s">
        <v>17</v>
      </c>
      <c r="D16" s="55"/>
      <c r="E16" s="55"/>
      <c r="F16" s="55"/>
      <c r="G16" s="55"/>
    </row>
    <row r="17" spans="2:8" ht="16.5" thickBot="1" x14ac:dyDescent="0.3"/>
    <row r="18" spans="2:8" x14ac:dyDescent="0.25">
      <c r="B18" s="61" t="s">
        <v>15</v>
      </c>
      <c r="C18" s="45" t="s">
        <v>1</v>
      </c>
      <c r="D18" s="45" t="s">
        <v>2</v>
      </c>
      <c r="E18" s="45" t="s">
        <v>3</v>
      </c>
      <c r="F18" s="45" t="s">
        <v>4</v>
      </c>
      <c r="G18" s="51" t="s">
        <v>6</v>
      </c>
      <c r="H18" s="53" t="s">
        <v>7</v>
      </c>
    </row>
    <row r="19" spans="2:8" x14ac:dyDescent="0.25">
      <c r="B19" s="62"/>
      <c r="C19" s="46"/>
      <c r="D19" s="46"/>
      <c r="E19" s="46"/>
      <c r="F19" s="46"/>
      <c r="G19" s="52"/>
      <c r="H19" s="54"/>
    </row>
    <row r="20" spans="2:8" ht="16.5" thickBot="1" x14ac:dyDescent="0.3">
      <c r="B20" s="63"/>
      <c r="C20" s="47"/>
      <c r="D20" s="47"/>
      <c r="E20" s="47"/>
      <c r="F20" s="47"/>
      <c r="G20" s="52"/>
      <c r="H20" s="54"/>
    </row>
    <row r="21" spans="2:8" ht="21.75" customHeight="1" x14ac:dyDescent="0.25">
      <c r="B21" s="31">
        <v>1</v>
      </c>
      <c r="C21" s="32" t="s">
        <v>18</v>
      </c>
      <c r="D21" s="33" t="s">
        <v>44</v>
      </c>
      <c r="E21" s="34" t="s">
        <v>10</v>
      </c>
      <c r="F21" s="33">
        <v>132</v>
      </c>
      <c r="G21" s="35" t="s">
        <v>41</v>
      </c>
      <c r="H21" s="36">
        <f>F21*G21</f>
        <v>1056</v>
      </c>
    </row>
    <row r="22" spans="2:8" ht="35.25" customHeight="1" thickBot="1" x14ac:dyDescent="0.3">
      <c r="B22" s="15">
        <v>2</v>
      </c>
      <c r="C22" s="37" t="s">
        <v>19</v>
      </c>
      <c r="D22" s="17"/>
      <c r="E22" s="18" t="s">
        <v>10</v>
      </c>
      <c r="F22" s="17">
        <v>254</v>
      </c>
      <c r="G22" s="21" t="s">
        <v>42</v>
      </c>
      <c r="H22" s="38">
        <f t="shared" ref="H22:H24" si="1">F22*G22</f>
        <v>1016</v>
      </c>
    </row>
    <row r="23" spans="2:8" ht="48.75" customHeight="1" x14ac:dyDescent="0.25">
      <c r="B23" s="31">
        <v>3</v>
      </c>
      <c r="C23" s="24" t="s">
        <v>20</v>
      </c>
      <c r="D23" s="16" t="s">
        <v>45</v>
      </c>
      <c r="E23" s="18" t="s">
        <v>10</v>
      </c>
      <c r="F23" s="17">
        <v>41</v>
      </c>
      <c r="G23" s="18">
        <v>5</v>
      </c>
      <c r="H23" s="38">
        <f t="shared" si="1"/>
        <v>205</v>
      </c>
    </row>
    <row r="24" spans="2:8" ht="61.5" customHeight="1" x14ac:dyDescent="0.25">
      <c r="B24" s="15">
        <v>4</v>
      </c>
      <c r="C24" s="17" t="s">
        <v>21</v>
      </c>
      <c r="D24" s="16" t="s">
        <v>43</v>
      </c>
      <c r="E24" s="18" t="s">
        <v>10</v>
      </c>
      <c r="F24" s="17">
        <v>61</v>
      </c>
      <c r="G24" s="18">
        <v>7</v>
      </c>
      <c r="H24" s="38">
        <f t="shared" si="1"/>
        <v>427</v>
      </c>
    </row>
    <row r="25" spans="2:8" ht="16.5" thickBot="1" x14ac:dyDescent="0.3">
      <c r="B25" s="15">
        <v>14</v>
      </c>
      <c r="C25" s="17" t="s">
        <v>23</v>
      </c>
      <c r="D25" s="24" t="s">
        <v>24</v>
      </c>
      <c r="E25" s="18" t="s">
        <v>10</v>
      </c>
      <c r="F25" s="17">
        <v>98</v>
      </c>
      <c r="G25" s="21" t="s">
        <v>25</v>
      </c>
      <c r="H25" s="38">
        <f t="shared" ref="H25:H28" si="2">F25*G25</f>
        <v>98</v>
      </c>
    </row>
    <row r="26" spans="2:8" x14ac:dyDescent="0.25">
      <c r="B26" s="31">
        <v>15</v>
      </c>
      <c r="C26" s="17" t="s">
        <v>26</v>
      </c>
      <c r="D26" s="24" t="s">
        <v>27</v>
      </c>
      <c r="E26" s="18" t="s">
        <v>10</v>
      </c>
      <c r="F26" s="17">
        <v>150</v>
      </c>
      <c r="G26" s="21" t="s">
        <v>25</v>
      </c>
      <c r="H26" s="38">
        <f t="shared" si="2"/>
        <v>150</v>
      </c>
    </row>
    <row r="27" spans="2:8" ht="95.25" thickBot="1" x14ac:dyDescent="0.3">
      <c r="B27" s="15">
        <v>16</v>
      </c>
      <c r="C27" s="16" t="s">
        <v>28</v>
      </c>
      <c r="D27" s="24" t="s">
        <v>29</v>
      </c>
      <c r="E27" s="18" t="s">
        <v>10</v>
      </c>
      <c r="F27" s="17">
        <v>103</v>
      </c>
      <c r="G27" s="21" t="s">
        <v>22</v>
      </c>
      <c r="H27" s="38">
        <f t="shared" si="2"/>
        <v>206</v>
      </c>
    </row>
    <row r="28" spans="2:8" ht="94.5" x14ac:dyDescent="0.25">
      <c r="B28" s="31">
        <v>17</v>
      </c>
      <c r="C28" s="16" t="s">
        <v>30</v>
      </c>
      <c r="D28" s="24" t="s">
        <v>31</v>
      </c>
      <c r="E28" s="18" t="s">
        <v>10</v>
      </c>
      <c r="F28" s="17">
        <v>73</v>
      </c>
      <c r="G28" s="21" t="s">
        <v>22</v>
      </c>
      <c r="H28" s="38">
        <f t="shared" si="2"/>
        <v>146</v>
      </c>
    </row>
    <row r="29" spans="2:8" ht="16.5" thickBot="1" x14ac:dyDescent="0.3">
      <c r="B29" s="15">
        <v>20</v>
      </c>
      <c r="C29" s="17" t="s">
        <v>21</v>
      </c>
      <c r="D29" s="24" t="s">
        <v>32</v>
      </c>
      <c r="E29" s="18" t="s">
        <v>10</v>
      </c>
      <c r="F29" s="17">
        <v>185</v>
      </c>
      <c r="G29" s="20">
        <v>1</v>
      </c>
      <c r="H29" s="39">
        <f>F29*G29</f>
        <v>185</v>
      </c>
    </row>
    <row r="30" spans="2:8" ht="16.5" thickBot="1" x14ac:dyDescent="0.3">
      <c r="B30" s="31">
        <v>21</v>
      </c>
      <c r="C30" s="17" t="s">
        <v>33</v>
      </c>
      <c r="D30" s="24" t="s">
        <v>34</v>
      </c>
      <c r="E30" s="18" t="s">
        <v>10</v>
      </c>
      <c r="F30" s="17">
        <v>185</v>
      </c>
      <c r="G30" s="20">
        <v>1</v>
      </c>
      <c r="H30" s="39">
        <f t="shared" ref="H30:H32" si="3">F30*G30</f>
        <v>185</v>
      </c>
    </row>
    <row r="31" spans="2:8" ht="94.5" x14ac:dyDescent="0.25">
      <c r="B31" s="31">
        <v>23</v>
      </c>
      <c r="C31" s="16" t="s">
        <v>28</v>
      </c>
      <c r="D31" s="24" t="s">
        <v>35</v>
      </c>
      <c r="E31" s="18" t="s">
        <v>10</v>
      </c>
      <c r="F31" s="17">
        <v>103</v>
      </c>
      <c r="G31" s="20">
        <v>2</v>
      </c>
      <c r="H31" s="39">
        <f t="shared" si="3"/>
        <v>206</v>
      </c>
    </row>
    <row r="32" spans="2:8" ht="16.5" thickBot="1" x14ac:dyDescent="0.3">
      <c r="B32" s="15">
        <v>26</v>
      </c>
      <c r="C32" s="17" t="s">
        <v>36</v>
      </c>
      <c r="D32" s="24" t="s">
        <v>37</v>
      </c>
      <c r="E32" s="18" t="s">
        <v>10</v>
      </c>
      <c r="F32" s="17">
        <v>145</v>
      </c>
      <c r="G32" s="20">
        <v>1</v>
      </c>
      <c r="H32" s="39">
        <f t="shared" si="3"/>
        <v>145</v>
      </c>
    </row>
    <row r="33" spans="2:8" x14ac:dyDescent="0.25">
      <c r="B33" s="31">
        <v>29</v>
      </c>
      <c r="C33" s="17" t="s">
        <v>38</v>
      </c>
      <c r="D33" s="24" t="s">
        <v>39</v>
      </c>
      <c r="E33" s="18" t="s">
        <v>10</v>
      </c>
      <c r="F33" s="17">
        <v>61.02</v>
      </c>
      <c r="G33" s="20">
        <v>1</v>
      </c>
      <c r="H33" s="39">
        <f t="shared" ref="H33:H34" si="4">F33*G33</f>
        <v>61.02</v>
      </c>
    </row>
    <row r="34" spans="2:8" ht="95.25" thickBot="1" x14ac:dyDescent="0.3">
      <c r="B34" s="15">
        <v>32</v>
      </c>
      <c r="C34" s="16" t="s">
        <v>28</v>
      </c>
      <c r="D34" s="37" t="s">
        <v>40</v>
      </c>
      <c r="E34" s="18" t="s">
        <v>10</v>
      </c>
      <c r="F34" s="17">
        <v>103</v>
      </c>
      <c r="G34" s="20">
        <v>4</v>
      </c>
      <c r="H34" s="39">
        <f t="shared" si="4"/>
        <v>412</v>
      </c>
    </row>
    <row r="35" spans="2:8" ht="16.5" thickBot="1" x14ac:dyDescent="0.3">
      <c r="B35" s="40"/>
      <c r="C35" s="41" t="s">
        <v>16</v>
      </c>
      <c r="D35" s="41"/>
      <c r="E35" s="42"/>
      <c r="F35" s="41"/>
      <c r="G35" s="43">
        <f>SUM(G21:G34)</f>
        <v>22</v>
      </c>
      <c r="H35" s="44">
        <f>SUM(H21:H34)</f>
        <v>4498.0200000000004</v>
      </c>
    </row>
  </sheetData>
  <mergeCells count="18">
    <mergeCell ref="B18:B20"/>
    <mergeCell ref="C18:C20"/>
    <mergeCell ref="D18:D20"/>
    <mergeCell ref="B4:E4"/>
    <mergeCell ref="B6:E6"/>
    <mergeCell ref="B8:B10"/>
    <mergeCell ref="E18:E20"/>
    <mergeCell ref="F18:F20"/>
    <mergeCell ref="I8:I10"/>
    <mergeCell ref="G18:G20"/>
    <mergeCell ref="H18:H20"/>
    <mergeCell ref="C16:G16"/>
    <mergeCell ref="G8:G10"/>
    <mergeCell ref="H8:H10"/>
    <mergeCell ref="C8:C10"/>
    <mergeCell ref="D8:D10"/>
    <mergeCell ref="E8:E10"/>
    <mergeCell ref="F8:F10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ბეჟანიშვილი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tkeshelashvili</dc:creator>
  <cp:lastModifiedBy>marine kereselidze</cp:lastModifiedBy>
  <cp:lastPrinted>2020-03-24T06:32:58Z</cp:lastPrinted>
  <dcterms:created xsi:type="dcterms:W3CDTF">2020-02-20T10:57:10Z</dcterms:created>
  <dcterms:modified xsi:type="dcterms:W3CDTF">2020-03-26T07:06:20Z</dcterms:modified>
</cp:coreProperties>
</file>